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19\Desktop\Razpisi_Pia\2022\84580118-064-22_Nakup in vzd. sistema za aferezne postopke z vključenim pot.m-30%\Povzetek predračuna -  rekapitulacija\"/>
    </mc:Choice>
  </mc:AlternateContent>
  <xr:revisionPtr revIDLastSave="0" documentId="13_ncr:1_{B9AA598A-A05E-47F0-BB1A-CF39BF851316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Predračun" sheetId="2" r:id="rId1"/>
  </sheets>
  <definedNames>
    <definedName name="_xlnm.Print_Area" localSheetId="0">Predračun!$A$1:$H$9</definedName>
  </definedNames>
  <calcPr calcId="191029"/>
</workbook>
</file>

<file path=xl/calcChain.xml><?xml version="1.0" encoding="utf-8"?>
<calcChain xmlns="http://schemas.openxmlformats.org/spreadsheetml/2006/main">
  <c r="F7" i="2" l="1"/>
  <c r="H7" i="2" s="1"/>
  <c r="F6" i="2"/>
  <c r="H6" i="2" s="1"/>
  <c r="F5" i="2"/>
  <c r="F4" i="2"/>
  <c r="F3" i="2"/>
  <c r="F2" i="2"/>
  <c r="H8" i="2" l="1"/>
  <c r="H5" i="2" l="1"/>
  <c r="H4" i="2"/>
  <c r="H3" i="2" l="1"/>
  <c r="H2" i="2" l="1"/>
  <c r="H9" i="2" s="1"/>
</calcChain>
</file>

<file path=xl/sharedStrings.xml><?xml version="1.0" encoding="utf-8"?>
<sst xmlns="http://schemas.openxmlformats.org/spreadsheetml/2006/main" count="22" uniqueCount="19">
  <si>
    <t>Zap. št.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</si>
  <si>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</si>
  <si>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</si>
  <si>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</si>
  <si>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</si>
  <si>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</si>
  <si>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Enota</t>
  </si>
  <si>
    <t>Predmet naročila</t>
  </si>
  <si>
    <t xml:space="preserve"> Količina</t>
  </si>
  <si>
    <t>SKUPAJ PONUDBENA CENA (brez DDV)</t>
  </si>
  <si>
    <t>SISTEM ZA AFEREZNE POSTOPKE</t>
  </si>
  <si>
    <t>POGARACIJSKO ALL INCLUSIVE VZDRŽEVANJE</t>
  </si>
  <si>
    <t>POTROŠNI MATERIAL IN REAGENTI ZA IZVEDBO 500 ZBIRANJ CD34 ZA 5 LET</t>
  </si>
  <si>
    <t>POTROŠNI MATERIAL IN REAGENTI ZA IZVEDBO 100 LEVKAFEREZ ZA 5 LET</t>
  </si>
  <si>
    <t>POTROŠNI MATERIAL IN REAGENTI ZA OBDELAVO 1100 PRODUKTOV ZA 5 LET</t>
  </si>
  <si>
    <t>POTROŠNI MATERIAL IN REAGENTI ZA IZVEDBO 300 ECP ZA 5 LET</t>
  </si>
  <si>
    <t>KO</t>
  </si>
  <si>
    <t>LE</t>
  </si>
  <si>
    <t>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</si>
</sst>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gradientFill type="path">
        <stop position="0">
          <color theme="0"/>
        </stop>
        <stop position="1">
          <color theme="4" tint="0.80001220740379042"/>
        </stop>
      </gradientFill>
    </fill>
    <fill>
      <gradientFill type="path" left="0.5" right="0.5" top="0.5" bottom="0.5">
        <stop position="0">
          <color theme="0"/>
        </stop>
        <stop position="1">
          <color rgb="FFFFFF00"/>
        </stop>
      </gradient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 shrinkToFit="1"/>
    </xf>
    <xf numFmtId="0" fontId="0" fillId="0" borderId="0" xfId="0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 shrinkToFit="1"/>
    </xf>
    <xf numFmtId="4" fontId="3" fillId="0" borderId="1" xfId="0" applyNumberFormat="1" applyFont="1" applyBorder="1" applyAlignment="1">
      <alignment horizontal="center" vertical="center" wrapText="1" shrinkToFit="1"/>
    </xf>
    <xf numFmtId="4" fontId="3" fillId="0" borderId="1" xfId="0" applyNumberFormat="1" applyFont="1" applyFill="1" applyBorder="1" applyAlignment="1">
      <alignment horizontal="center" vertical="center" wrapText="1" shrinkToFit="1"/>
    </xf>
    <xf numFmtId="4" fontId="3" fillId="5" borderId="4" xfId="0" applyNumberFormat="1" applyFont="1" applyFill="1" applyBorder="1" applyAlignment="1">
      <alignment horizontal="center" vertical="center" wrapText="1" shrinkToFit="1"/>
    </xf>
    <xf numFmtId="9" fontId="5" fillId="4" borderId="4" xfId="1" applyNumberFormat="1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left" vertical="center" wrapText="1" shrinkToFit="1"/>
    </xf>
    <xf numFmtId="4" fontId="3" fillId="0" borderId="5" xfId="0" applyNumberFormat="1" applyFont="1" applyFill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  <xf numFmtId="4" fontId="2" fillId="0" borderId="2" xfId="0" applyNumberFormat="1" applyFont="1" applyFill="1" applyBorder="1" applyAlignment="1">
      <alignment horizontal="right" vertical="center" wrapText="1" shrinkToFit="1"/>
    </xf>
    <xf numFmtId="4" fontId="2" fillId="0" borderId="0" xfId="0" applyNumberFormat="1" applyFont="1" applyFill="1" applyBorder="1" applyAlignment="1">
      <alignment horizontal="right" vertical="center" wrapText="1" shrinkToFit="1"/>
    </xf>
    <xf numFmtId="4" fontId="2" fillId="0" borderId="3" xfId="0" applyNumberFormat="1" applyFont="1" applyFill="1" applyBorder="1" applyAlignment="1">
      <alignment horizontal="right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4" fontId="3" fillId="5" borderId="7" xfId="0" applyNumberFormat="1" applyFont="1" applyFill="1" applyBorder="1" applyAlignment="1">
      <alignment horizontal="center" vertical="center" wrapText="1" shrinkToFit="1"/>
    </xf>
    <xf numFmtId="4" fontId="3" fillId="0" borderId="8" xfId="0" applyNumberFormat="1" applyFont="1" applyFill="1" applyBorder="1" applyAlignment="1">
      <alignment horizontal="center" vertical="center" wrapText="1" shrinkToFit="1"/>
    </xf>
    <xf numFmtId="4" fontId="3" fillId="0" borderId="10" xfId="0" applyNumberFormat="1" applyFont="1" applyBorder="1" applyAlignment="1">
      <alignment horizontal="center" vertical="center" wrapText="1" shrinkToFit="1"/>
    </xf>
    <xf numFmtId="4" fontId="3" fillId="0" borderId="9" xfId="0" applyNumberFormat="1" applyFont="1" applyFill="1" applyBorder="1" applyAlignment="1">
      <alignment horizontal="center" vertical="center" wrapText="1" shrinkToFit="1"/>
    </xf>
    <xf numFmtId="4" fontId="3" fillId="0" borderId="9" xfId="0" applyNumberFormat="1" applyFont="1" applyBorder="1" applyAlignment="1">
      <alignment horizontal="center" vertical="center" wrapText="1" shrinkToFit="1"/>
    </xf>
    <xf numFmtId="4" fontId="3" fillId="0" borderId="11" xfId="0" applyNumberFormat="1" applyFont="1" applyFill="1" applyBorder="1" applyAlignment="1">
      <alignment horizontal="center" vertical="center" wrapText="1" shrinkToFit="1"/>
    </xf>
    <xf numFmtId="4" fontId="3" fillId="0" borderId="12" xfId="0" applyNumberFormat="1" applyFont="1" applyBorder="1" applyAlignment="1">
      <alignment horizontal="center" vertical="center" wrapText="1" shrinkToFit="1"/>
    </xf>
    <xf numFmtId="0" fontId="6" fillId="0" borderId="1" xfId="0" applyFont="1" applyBorder="1"/>
    <xf numFmtId="0" fontId="6" fillId="0" borderId="10" xfId="0" applyFont="1" applyBorder="1" applyAlignment="1">
      <alignment wrapText="1"/>
    </xf>
    <xf numFmtId="0" fontId="6" fillId="0" borderId="1" xfId="0" applyFont="1" applyBorder="1" applyAlignment="1">
      <alignment wrapText="1"/>
    </xf>
    <xf numFmtId="10" fontId="5" fillId="4" borderId="7" xfId="1" applyNumberFormat="1" applyFont="1" applyFill="1" applyBorder="1" applyAlignment="1">
      <alignment horizontal="center" vertical="center" wrapText="1" shrinkToFit="1"/>
    </xf>
    <xf numFmtId="10" fontId="5" fillId="4" borderId="13" xfId="1" applyNumberFormat="1" applyFont="1" applyFill="1" applyBorder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tabSelected="1" view="pageBreakPreview" zoomScaleNormal="100" zoomScaleSheetLayoutView="100" workbookViewId="0">
      <selection activeCell="D21" sqref="D21"/>
    </sheetView>
  </sheetViews>
  <sheetFormatPr defaultColWidth="9.140625" defaultRowHeight="15" x14ac:dyDescent="0.25"/>
  <cols>
    <col min="1" max="1" width="9.140625" style="1"/>
    <col min="2" max="2" width="60.85546875" style="1" customWidth="1"/>
    <col min="3" max="3" width="13.140625" style="1" customWidth="1"/>
    <col min="4" max="4" width="13.42578125" style="1" customWidth="1"/>
    <col min="5" max="5" width="16" style="1" customWidth="1"/>
    <col min="6" max="6" width="15.5703125" style="1" bestFit="1" customWidth="1"/>
    <col min="7" max="7" width="23.42578125" style="1" customWidth="1"/>
    <col min="8" max="8" width="19.42578125" style="1" customWidth="1"/>
    <col min="9" max="16384" width="9.140625" style="1"/>
  </cols>
  <sheetData>
    <row r="1" spans="1:8" ht="33.75" thickBot="1" x14ac:dyDescent="0.3">
      <c r="A1" s="8" t="s">
        <v>0</v>
      </c>
      <c r="B1" s="9" t="s">
        <v>7</v>
      </c>
      <c r="C1" s="8" t="s">
        <v>6</v>
      </c>
      <c r="D1" s="8" t="s">
        <v>8</v>
      </c>
      <c r="E1" s="8" t="s">
        <v>4</v>
      </c>
      <c r="F1" s="8" t="s">
        <v>1</v>
      </c>
      <c r="G1" s="8" t="s">
        <v>2</v>
      </c>
      <c r="H1" s="8" t="s">
        <v>5</v>
      </c>
    </row>
    <row r="2" spans="1:8" s="2" customFormat="1" ht="43.5" customHeight="1" thickBot="1" x14ac:dyDescent="0.25">
      <c r="A2" s="3">
        <v>1</v>
      </c>
      <c r="B2" s="25" t="s">
        <v>10</v>
      </c>
      <c r="C2" s="29" t="s">
        <v>16</v>
      </c>
      <c r="D2" s="29">
        <v>1</v>
      </c>
      <c r="E2" s="6"/>
      <c r="F2" s="5">
        <f>(D2*E2)</f>
        <v>0</v>
      </c>
      <c r="G2" s="7">
        <v>0.22</v>
      </c>
      <c r="H2" s="4">
        <f>+F2*(1+G2)</f>
        <v>0</v>
      </c>
    </row>
    <row r="3" spans="1:8" s="2" customFormat="1" ht="34.5" customHeight="1" thickBot="1" x14ac:dyDescent="0.25">
      <c r="A3" s="3">
        <v>2</v>
      </c>
      <c r="B3" s="24" t="s">
        <v>11</v>
      </c>
      <c r="C3" s="30" t="s">
        <v>17</v>
      </c>
      <c r="D3" s="29">
        <v>5</v>
      </c>
      <c r="E3" s="6"/>
      <c r="F3" s="5">
        <f>(D3*E3)</f>
        <v>0</v>
      </c>
      <c r="G3" s="7">
        <v>0.22</v>
      </c>
      <c r="H3" s="4">
        <f>+F3*(1+G3)</f>
        <v>0</v>
      </c>
    </row>
    <row r="4" spans="1:8" s="2" customFormat="1" ht="39" customHeight="1" thickBot="1" x14ac:dyDescent="0.25">
      <c r="A4" s="16">
        <v>3</v>
      </c>
      <c r="B4" s="26" t="s">
        <v>12</v>
      </c>
      <c r="C4" s="30" t="s">
        <v>18</v>
      </c>
      <c r="D4" s="29">
        <v>500</v>
      </c>
      <c r="E4" s="6"/>
      <c r="F4" s="10">
        <f>(D4*E4)</f>
        <v>0</v>
      </c>
      <c r="G4" s="27">
        <v>9.5000000000000001E-2</v>
      </c>
      <c r="H4" s="4">
        <f>+F4*(1+G4)</f>
        <v>0</v>
      </c>
    </row>
    <row r="5" spans="1:8" s="2" customFormat="1" ht="43.5" customHeight="1" thickBot="1" x14ac:dyDescent="0.25">
      <c r="A5" s="16">
        <v>4</v>
      </c>
      <c r="B5" s="26" t="s">
        <v>13</v>
      </c>
      <c r="C5" s="30" t="s">
        <v>18</v>
      </c>
      <c r="D5" s="29">
        <v>100</v>
      </c>
      <c r="E5" s="17"/>
      <c r="F5" s="18">
        <f>(D5*E5)</f>
        <v>0</v>
      </c>
      <c r="G5" s="27">
        <v>9.5000000000000001E-2</v>
      </c>
      <c r="H5" s="4">
        <f>+F5*(1+G5)</f>
        <v>0</v>
      </c>
    </row>
    <row r="6" spans="1:8" s="2" customFormat="1" ht="42.75" customHeight="1" thickBot="1" x14ac:dyDescent="0.25">
      <c r="A6" s="16">
        <v>5</v>
      </c>
      <c r="B6" s="26" t="s">
        <v>14</v>
      </c>
      <c r="C6" s="30" t="s">
        <v>18</v>
      </c>
      <c r="D6" s="29">
        <v>1100</v>
      </c>
      <c r="E6" s="17"/>
      <c r="F6" s="20">
        <f>(D6*E6)</f>
        <v>0</v>
      </c>
      <c r="G6" s="27">
        <v>9.5000000000000001E-2</v>
      </c>
      <c r="H6" s="21">
        <f>+F6*(1+G6)</f>
        <v>0</v>
      </c>
    </row>
    <row r="7" spans="1:8" s="2" customFormat="1" ht="36" customHeight="1" thickTop="1" thickBot="1" x14ac:dyDescent="0.25">
      <c r="A7" s="16">
        <v>6</v>
      </c>
      <c r="B7" s="26" t="s">
        <v>15</v>
      </c>
      <c r="C7" s="30" t="s">
        <v>18</v>
      </c>
      <c r="D7" s="29">
        <v>300</v>
      </c>
      <c r="E7" s="6"/>
      <c r="F7" s="22">
        <f>(D7*E7)</f>
        <v>0</v>
      </c>
      <c r="G7" s="28">
        <v>9.5000000000000001E-2</v>
      </c>
      <c r="H7" s="23">
        <f>+F7*(1+G7)</f>
        <v>0</v>
      </c>
    </row>
    <row r="8" spans="1:8" s="2" customFormat="1" ht="45" customHeight="1" x14ac:dyDescent="0.25">
      <c r="A8" s="13" t="s">
        <v>9</v>
      </c>
      <c r="B8" s="14"/>
      <c r="C8" s="14"/>
      <c r="D8" s="14"/>
      <c r="E8" s="14"/>
      <c r="F8" s="14"/>
      <c r="G8" s="15"/>
      <c r="H8" s="19">
        <f>F2+F3+F4+F5+F6+F7</f>
        <v>0</v>
      </c>
    </row>
    <row r="9" spans="1:8" s="2" customFormat="1" ht="24" customHeight="1" x14ac:dyDescent="0.25">
      <c r="A9" s="11" t="s">
        <v>3</v>
      </c>
      <c r="B9" s="12"/>
      <c r="C9" s="12"/>
      <c r="D9" s="12"/>
      <c r="E9" s="12"/>
      <c r="F9" s="12"/>
      <c r="G9" s="12"/>
      <c r="H9" s="4">
        <f>SUM(H2:H7)</f>
        <v>0</v>
      </c>
    </row>
  </sheetData>
  <mergeCells count="2">
    <mergeCell ref="A9:G9"/>
    <mergeCell ref="A8:G8"/>
  </mergeCells>
  <pageMargins left="0.7" right="0.7" top="0.75" bottom="0.75" header="0.3" footer="0.3"/>
  <pageSetup paperSize="9" scale="76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kcks119</cp:lastModifiedBy>
  <cp:lastPrinted>2022-08-23T08:00:41Z</cp:lastPrinted>
  <dcterms:created xsi:type="dcterms:W3CDTF">2016-09-16T10:35:18Z</dcterms:created>
  <dcterms:modified xsi:type="dcterms:W3CDTF">2022-08-23T08:06:11Z</dcterms:modified>
</cp:coreProperties>
</file>